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730" windowHeight="9495" activeTab="1"/>
  </bookViews>
  <sheets>
    <sheet name="附件1" sheetId="1" r:id="rId1"/>
    <sheet name="附件3" sheetId="2" r:id="rId2"/>
  </sheets>
  <calcPr calcId="125725"/>
</workbook>
</file>

<file path=xl/calcChain.xml><?xml version="1.0" encoding="utf-8"?>
<calcChain xmlns="http://schemas.openxmlformats.org/spreadsheetml/2006/main">
  <c r="G14" i="2"/>
  <c r="G15"/>
  <c r="G16"/>
  <c r="G17"/>
  <c r="G18"/>
  <c r="G19"/>
  <c r="G20"/>
  <c r="G21"/>
  <c r="G13"/>
  <c r="D14"/>
  <c r="D15"/>
  <c r="D16"/>
  <c r="D17"/>
  <c r="D18"/>
  <c r="D19"/>
  <c r="D20"/>
  <c r="D21"/>
  <c r="D13"/>
</calcChain>
</file>

<file path=xl/sharedStrings.xml><?xml version="1.0" encoding="utf-8"?>
<sst xmlns="http://schemas.openxmlformats.org/spreadsheetml/2006/main" count="119" uniqueCount="88">
  <si>
    <t>附1-1</t>
  </si>
  <si>
    <t>绩效目标申报表</t>
  </si>
  <si>
    <t>（2018年度）</t>
  </si>
  <si>
    <t>项目名称</t>
  </si>
  <si>
    <t>葡萄种植（葡萄架水泥绑桩搭建）建设项目</t>
  </si>
  <si>
    <t>项目负责人及联系电话</t>
  </si>
  <si>
    <t>赵剑涛，13565498977</t>
  </si>
  <si>
    <t>主管部门</t>
  </si>
  <si>
    <t>于田县林业局</t>
  </si>
  <si>
    <t>实施单位</t>
  </si>
  <si>
    <t>资金情况
（万元）</t>
  </si>
  <si>
    <t>年度资金总额：</t>
  </si>
  <si>
    <t>3395万</t>
  </si>
  <si>
    <t>和地财农[2018]34号中央财政专项扶贫资金（统筹整合）安排1062.3万元；和地财建[2018]8号中央产粮大县奖励资金（统筹整合部分）580万元；和地财乡[2018]2号中央一事一议财政奖补资金（统筹整合部分）安排55.6146万元；2017年结转涉农资金安排1697.36万元</t>
  </si>
  <si>
    <t xml:space="preserve">             其他资金</t>
  </si>
  <si>
    <t>总
体
目
标</t>
  </si>
  <si>
    <t>年度目标</t>
  </si>
  <si>
    <t xml:space="preserve"> 目标1：通过20793亩葡萄种植，加大我县林果产业发展力度，合理优化特色林果产业布局。项目建成后，将葡萄地按照户均5-10亩的标准分给贫困户，有效助力全县脱贫攻坚。
 目标2：
 目标3：
 ……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</si>
  <si>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</si>
  <si>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</si>
  <si>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</si>
  <si>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</si>
  <si>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</si>
  <si>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</si>
  <si>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</si>
  <si>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葡萄种植面积</t>
  </si>
  <si>
    <t>质量指标</t>
  </si>
  <si>
    <t>优质葡萄苗种植</t>
  </si>
  <si>
    <t>无核白鸡心</t>
  </si>
  <si>
    <t>时效指标</t>
  </si>
  <si>
    <t>建设年限</t>
  </si>
  <si>
    <t>1年</t>
  </si>
  <si>
    <t>成本指标</t>
  </si>
  <si>
    <t>项目总投资</t>
  </si>
  <si>
    <t>效益指标</t>
  </si>
  <si>
    <t>经济效益
指标</t>
  </si>
  <si>
    <t>社会效益
指标</t>
  </si>
  <si>
    <t>覆盖建档立卡贫困户</t>
  </si>
  <si>
    <t>4052户</t>
  </si>
  <si>
    <t>生态效益
指标</t>
  </si>
  <si>
    <t>项目建设与生态环境建设相结合，</t>
  </si>
  <si>
    <t>可持续影响
指标</t>
  </si>
  <si>
    <t>满意度指标</t>
  </si>
  <si>
    <t>服务对象
满意度指标</t>
  </si>
  <si>
    <t>建档立卡贫困户满意度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</si>
  <si>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</si>
  <si>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附1-3</t>
  </si>
  <si>
    <t>2018年葡萄种植（葡萄架水泥绑桩搭建）建设项目</t>
  </si>
  <si>
    <t>项目负责人及电话</t>
  </si>
  <si>
    <t>赵剑涛 17399569227</t>
  </si>
  <si>
    <t>全年预算数（A）</t>
  </si>
  <si>
    <t>全年执行数（B）</t>
  </si>
  <si>
    <t>分值</t>
  </si>
  <si>
    <t>执行率（B/A)</t>
  </si>
  <si>
    <t>得分</t>
  </si>
  <si>
    <t>-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</si>
  <si>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</si>
  <si>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年度总体目标</t>
  </si>
  <si>
    <t>年初设定目标</t>
  </si>
  <si>
    <t>年度总体目标完成情况综述</t>
  </si>
  <si>
    <t>通过20793亩葡萄种植，加大我县林果产业发展力度，合理优化特色林果产业布局。项目建成后，将葡萄地按照户均5-10亩的标准分给贫困户，有效助力全县脱贫攻坚。</t>
  </si>
  <si>
    <t>绩效指标</t>
  </si>
  <si>
    <t>一级
指标</t>
  </si>
  <si>
    <t>年度指标值</t>
  </si>
  <si>
    <t>全年实际值</t>
  </si>
  <si>
    <t>未完成原因及拟采取的改进措施</t>
  </si>
  <si>
    <t>产
出
指
标
(50分)</t>
  </si>
  <si>
    <t>效
益
指
标
(30分)</t>
  </si>
  <si>
    <t>可持续影响指标</t>
  </si>
  <si>
    <t>满意度指标
(10分)</t>
  </si>
  <si>
    <t>总分</t>
  </si>
  <si>
    <r>
      <rPr>
        <sz val="9"/>
        <color indexed="8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</si>
  <si>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</si>
  <si>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indexed="8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</si>
  <si>
    <t>20793亩</t>
  </si>
  <si>
    <t>20793亩</t>
    <phoneticPr fontId="15" type="noConversion"/>
  </si>
  <si>
    <t>有效</t>
  </si>
  <si>
    <t>有效</t>
    <phoneticPr fontId="15" type="noConversion"/>
  </si>
  <si>
    <t>加大林果产业发展力度</t>
    <phoneticPr fontId="15" type="noConversion"/>
  </si>
  <si>
    <t>长期</t>
  </si>
  <si>
    <t>长期</t>
    <phoneticPr fontId="15" type="noConversion"/>
  </si>
  <si>
    <t>项目建成后，将葡萄地分给贫困户的标准</t>
    <phoneticPr fontId="15" type="noConversion"/>
  </si>
  <si>
    <t>5-10亩/户</t>
  </si>
  <si>
    <t>5-10亩/户</t>
    <phoneticPr fontId="15" type="noConversion"/>
  </si>
  <si>
    <r>
      <t>≧</t>
    </r>
    <r>
      <rPr>
        <sz val="10"/>
        <rFont val="宋体"/>
        <family val="3"/>
        <charset val="134"/>
      </rPr>
      <t>90%</t>
    </r>
  </si>
  <si>
    <t xml:space="preserve">       其中：财政拨款</t>
    <phoneticPr fontId="15" type="noConversion"/>
  </si>
  <si>
    <t>和地财农[2018]34号中央财政专项扶贫资金（统筹整合）安排1062.3万元；和地财建[2018]8号中央产粮大县奖励资金（统筹整合部分）580万元；和地财乡[2018]2号中央一事一议财政奖补资金（统筹整合部分）安排55.6146万元；2017年结转涉农资金安排1697.36万元。</t>
    <phoneticPr fontId="15" type="noConversion"/>
  </si>
  <si>
    <t xml:space="preserve">其中：财政拨款 </t>
    <phoneticPr fontId="15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</si>
</sst>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19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sz val="16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sz val="10"/>
      <color theme="1"/>
      <name val="宋体"/>
      <charset val="134"/>
      <scheme val="minor"/>
    </font>
    <font>
      <sz val="8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6"/>
      <color indexed="8"/>
      <name val="宋体"/>
      <charset val="134"/>
    </font>
    <font>
      <sz val="9"/>
      <name val="宋体"/>
      <charset val="134"/>
      <scheme val="minor"/>
    </font>
    <font>
      <sz val="10"/>
      <name val="宋体"/>
      <family val="3"/>
      <charset val="134"/>
    </font>
    <font>
      <sz val="10"/>
      <name val="SimSun"/>
      <charset val="134"/>
    </font>
    <font>
      <sz val="10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5">
    <xf numFmtId="0" fontId="0" fillId="0" borderId="0">
      <alignment vertical="center"/>
    </xf>
    <xf numFmtId="0" fontId="12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" fillId="0" borderId="0"/>
    <xf numFmtId="0" fontId="13" fillId="0" borderId="0">
      <alignment vertical="center"/>
    </xf>
    <xf numFmtId="0" fontId="2" fillId="0" borderId="0"/>
    <xf numFmtId="0" fontId="2" fillId="0" borderId="0"/>
    <xf numFmtId="0" fontId="2" fillId="0" borderId="0"/>
    <xf numFmtId="0" fontId="12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</cellStyleXfs>
  <cellXfs count="54">
    <xf numFmtId="0" fontId="0" fillId="0" borderId="0" xfId="0">
      <alignment vertical="center"/>
    </xf>
    <xf numFmtId="0" fontId="1" fillId="0" borderId="0" xfId="9" applyFont="1" applyAlignment="1">
      <alignment vertical="center"/>
    </xf>
    <xf numFmtId="0" fontId="1" fillId="0" borderId="0" xfId="9" applyFont="1" applyAlignment="1">
      <alignment vertical="center" wrapText="1"/>
    </xf>
    <xf numFmtId="0" fontId="2" fillId="0" borderId="0" xfId="9" applyFont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5" fillId="0" borderId="2" xfId="9" applyFont="1" applyBorder="1" applyAlignment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8" fillId="0" borderId="0" xfId="9" applyFont="1" applyAlignment="1">
      <alignment vertical="center" wrapText="1"/>
    </xf>
    <xf numFmtId="0" fontId="2" fillId="0" borderId="0" xfId="9" applyAlignment="1">
      <alignment vertical="center" wrapText="1"/>
    </xf>
    <xf numFmtId="0" fontId="5" fillId="2" borderId="2" xfId="9" applyNumberFormat="1" applyFont="1" applyFill="1" applyBorder="1" applyAlignment="1">
      <alignment horizontal="center" vertical="center" wrapText="1"/>
    </xf>
    <xf numFmtId="0" fontId="5" fillId="0" borderId="0" xfId="9" applyFont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16" fillId="2" borderId="2" xfId="9" applyNumberFormat="1" applyFont="1" applyFill="1" applyBorder="1" applyAlignment="1">
      <alignment horizontal="center" vertical="center" wrapText="1"/>
    </xf>
    <xf numFmtId="9" fontId="17" fillId="2" borderId="2" xfId="9" applyNumberFormat="1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16" fillId="2" borderId="2" xfId="9" applyNumberFormat="1" applyFont="1" applyFill="1" applyBorder="1" applyAlignment="1">
      <alignment horizontal="left" vertical="center" wrapText="1"/>
    </xf>
    <xf numFmtId="0" fontId="5" fillId="2" borderId="2" xfId="9" applyNumberFormat="1" applyFont="1" applyFill="1" applyBorder="1" applyAlignment="1">
      <alignment horizontal="center" vertical="center" wrapText="1"/>
    </xf>
    <xf numFmtId="0" fontId="5" fillId="2" borderId="8" xfId="9" applyNumberFormat="1" applyFont="1" applyFill="1" applyBorder="1" applyAlignment="1">
      <alignment horizontal="left" vertical="center" wrapText="1"/>
    </xf>
    <xf numFmtId="0" fontId="5" fillId="2" borderId="4" xfId="9" applyNumberFormat="1" applyFont="1" applyFill="1" applyBorder="1" applyAlignment="1">
      <alignment horizontal="left" vertical="center" wrapText="1"/>
    </xf>
    <xf numFmtId="0" fontId="5" fillId="2" borderId="5" xfId="9" applyNumberFormat="1" applyFont="1" applyFill="1" applyBorder="1" applyAlignment="1">
      <alignment horizontal="left" vertical="center" wrapText="1"/>
    </xf>
    <xf numFmtId="0" fontId="5" fillId="2" borderId="6" xfId="9" applyNumberFormat="1" applyFont="1" applyFill="1" applyBorder="1" applyAlignment="1">
      <alignment horizontal="left" vertical="center" wrapText="1"/>
    </xf>
    <xf numFmtId="0" fontId="5" fillId="2" borderId="4" xfId="9" applyNumberFormat="1" applyFont="1" applyFill="1" applyBorder="1" applyAlignment="1">
      <alignment horizontal="center" vertical="center" wrapText="1"/>
    </xf>
    <xf numFmtId="0" fontId="5" fillId="2" borderId="6" xfId="9" applyNumberFormat="1" applyFont="1" applyFill="1" applyBorder="1" applyAlignment="1">
      <alignment horizontal="center" vertical="center" wrapText="1"/>
    </xf>
    <xf numFmtId="0" fontId="16" fillId="2" borderId="2" xfId="9" applyNumberFormat="1" applyFont="1" applyFill="1" applyBorder="1" applyAlignment="1">
      <alignment horizontal="center" vertical="center" wrapText="1"/>
    </xf>
    <xf numFmtId="0" fontId="11" fillId="2" borderId="2" xfId="9" applyNumberFormat="1" applyFont="1" applyFill="1" applyBorder="1" applyAlignment="1">
      <alignment horizontal="center" vertical="center" wrapText="1"/>
    </xf>
    <xf numFmtId="0" fontId="10" fillId="2" borderId="2" xfId="0" applyNumberFormat="1" applyFont="1" applyFill="1" applyBorder="1">
      <alignment vertical="center"/>
    </xf>
    <xf numFmtId="0" fontId="5" fillId="2" borderId="2" xfId="9" applyNumberFormat="1" applyFont="1" applyFill="1" applyBorder="1" applyAlignment="1">
      <alignment horizontal="left" vertical="center" wrapText="1"/>
    </xf>
    <xf numFmtId="0" fontId="9" fillId="2" borderId="0" xfId="9" applyNumberFormat="1" applyFont="1" applyFill="1" applyAlignment="1">
      <alignment horizontal="center" vertical="center" wrapText="1"/>
    </xf>
    <xf numFmtId="0" fontId="8" fillId="2" borderId="1" xfId="9" applyNumberFormat="1" applyFont="1" applyFill="1" applyBorder="1" applyAlignment="1">
      <alignment horizontal="center" vertical="top" wrapText="1"/>
    </xf>
    <xf numFmtId="0" fontId="7" fillId="0" borderId="0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255" wrapText="1"/>
    </xf>
    <xf numFmtId="0" fontId="5" fillId="0" borderId="2" xfId="9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9" fontId="4" fillId="0" borderId="2" xfId="0" applyNumberFormat="1" applyFont="1" applyBorder="1" applyAlignment="1">
      <alignment vertical="center" wrapText="1"/>
    </xf>
  </cellXfs>
  <cellStyles count="15">
    <cellStyle name="百分比 2" xfId="2"/>
    <cellStyle name="常规" xfId="0" builtinId="0"/>
    <cellStyle name="常规 2" xfId="9"/>
    <cellStyle name="常规 2 10" xfId="8"/>
    <cellStyle name="常规 2 2" xfId="7"/>
    <cellStyle name="常规 2 2 2" xfId="5"/>
    <cellStyle name="常规 3" xfId="10"/>
    <cellStyle name="常规 3 2" xfId="6"/>
    <cellStyle name="常规 4" xfId="12"/>
    <cellStyle name="常规 5" xfId="13"/>
    <cellStyle name="常规 5 2" xfId="3"/>
    <cellStyle name="常规 6" xfId="1"/>
    <cellStyle name="常规 6 2" xfId="4"/>
    <cellStyle name="常规 7" xfId="14"/>
    <cellStyle name="千位分隔 2" xfId="1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8"/>
  <sheetViews>
    <sheetView showGridLines="0" topLeftCell="A4" workbookViewId="0">
      <selection activeCell="D7" sqref="D7:E7"/>
    </sheetView>
  </sheetViews>
  <sheetFormatPr defaultColWidth="9" defaultRowHeight="14.25"/>
  <cols>
    <col min="1" max="2" width="6.125" style="14" customWidth="1"/>
    <col min="3" max="3" width="6.875" style="14" customWidth="1"/>
    <col min="4" max="4" width="12.5" style="14" customWidth="1"/>
    <col min="5" max="5" width="13.5" style="14" customWidth="1"/>
    <col min="6" max="6" width="12.375" style="14" customWidth="1"/>
    <col min="7" max="7" width="10.375" style="14" customWidth="1"/>
    <col min="8" max="8" width="8.75" style="14" customWidth="1"/>
    <col min="9" max="9" width="11.5" style="14" customWidth="1"/>
    <col min="10" max="16384" width="9" style="14"/>
  </cols>
  <sheetData>
    <row r="1" spans="1:9" ht="16.5" customHeight="1">
      <c r="A1" s="1" t="s">
        <v>0</v>
      </c>
      <c r="B1" s="2"/>
      <c r="C1" s="2"/>
      <c r="D1" s="2"/>
    </row>
    <row r="2" spans="1:9" ht="30" customHeight="1">
      <c r="A2" s="33" t="s">
        <v>1</v>
      </c>
      <c r="B2" s="33"/>
      <c r="C2" s="33"/>
      <c r="D2" s="33"/>
      <c r="E2" s="33"/>
      <c r="F2" s="33"/>
      <c r="G2" s="33"/>
      <c r="H2" s="33"/>
      <c r="I2" s="33"/>
    </row>
    <row r="3" spans="1:9" s="13" customFormat="1" ht="21" customHeight="1">
      <c r="A3" s="34" t="s">
        <v>2</v>
      </c>
      <c r="B3" s="34"/>
      <c r="C3" s="34"/>
      <c r="D3" s="34"/>
      <c r="E3" s="34"/>
      <c r="F3" s="34"/>
      <c r="G3" s="34"/>
      <c r="H3" s="34"/>
      <c r="I3" s="34"/>
    </row>
    <row r="4" spans="1:9" ht="25.5" customHeight="1">
      <c r="A4" s="22" t="s">
        <v>3</v>
      </c>
      <c r="B4" s="22"/>
      <c r="C4" s="22"/>
      <c r="D4" s="22" t="s">
        <v>4</v>
      </c>
      <c r="E4" s="22"/>
      <c r="F4" s="22" t="s">
        <v>5</v>
      </c>
      <c r="G4" s="22"/>
      <c r="H4" s="22" t="s">
        <v>6</v>
      </c>
      <c r="I4" s="22"/>
    </row>
    <row r="5" spans="1:9" ht="15.95" customHeight="1">
      <c r="A5" s="22" t="s">
        <v>7</v>
      </c>
      <c r="B5" s="22"/>
      <c r="C5" s="22"/>
      <c r="D5" s="22" t="s">
        <v>8</v>
      </c>
      <c r="E5" s="22"/>
      <c r="F5" s="22" t="s">
        <v>9</v>
      </c>
      <c r="G5" s="22"/>
      <c r="H5" s="22" t="s">
        <v>8</v>
      </c>
      <c r="I5" s="22"/>
    </row>
    <row r="6" spans="1:9" ht="15.95" customHeight="1">
      <c r="A6" s="22" t="s">
        <v>10</v>
      </c>
      <c r="B6" s="31"/>
      <c r="C6" s="31"/>
      <c r="D6" s="32" t="s">
        <v>11</v>
      </c>
      <c r="E6" s="32"/>
      <c r="F6" s="22" t="s">
        <v>12</v>
      </c>
      <c r="G6" s="22"/>
      <c r="H6" s="22"/>
      <c r="I6" s="22"/>
    </row>
    <row r="7" spans="1:9" ht="51" customHeight="1">
      <c r="A7" s="31"/>
      <c r="B7" s="31"/>
      <c r="C7" s="31"/>
      <c r="D7" s="29" t="s">
        <v>85</v>
      </c>
      <c r="E7" s="22"/>
      <c r="F7" s="30" t="s">
        <v>13</v>
      </c>
      <c r="G7" s="30"/>
      <c r="H7" s="30"/>
      <c r="I7" s="30"/>
    </row>
    <row r="8" spans="1:9" ht="15.95" customHeight="1">
      <c r="A8" s="31"/>
      <c r="B8" s="31"/>
      <c r="C8" s="31"/>
      <c r="D8" s="22" t="s">
        <v>14</v>
      </c>
      <c r="E8" s="22"/>
      <c r="F8" s="22"/>
      <c r="G8" s="22"/>
      <c r="H8" s="22"/>
      <c r="I8" s="22"/>
    </row>
    <row r="9" spans="1:9" ht="15.95" customHeight="1">
      <c r="A9" s="22" t="s">
        <v>15</v>
      </c>
      <c r="B9" s="22" t="s">
        <v>16</v>
      </c>
      <c r="C9" s="22"/>
      <c r="D9" s="22"/>
      <c r="E9" s="22"/>
      <c r="F9" s="22"/>
      <c r="G9" s="22"/>
      <c r="H9" s="22"/>
      <c r="I9" s="22"/>
    </row>
    <row r="10" spans="1:9" ht="46.5" customHeight="1">
      <c r="A10" s="22"/>
      <c r="B10" s="24" t="s">
        <v>17</v>
      </c>
      <c r="C10" s="25"/>
      <c r="D10" s="25"/>
      <c r="E10" s="25"/>
      <c r="F10" s="25"/>
      <c r="G10" s="25"/>
      <c r="H10" s="25"/>
      <c r="I10" s="26"/>
    </row>
    <row r="11" spans="1:9" ht="15.6" customHeight="1">
      <c r="A11" s="22" t="s">
        <v>18</v>
      </c>
      <c r="B11" s="27" t="s">
        <v>19</v>
      </c>
      <c r="C11" s="28"/>
      <c r="D11" s="15" t="s">
        <v>20</v>
      </c>
      <c r="E11" s="22" t="s">
        <v>21</v>
      </c>
      <c r="F11" s="22"/>
      <c r="G11" s="22"/>
      <c r="H11" s="22"/>
      <c r="I11" s="15" t="s">
        <v>22</v>
      </c>
    </row>
    <row r="12" spans="1:9" ht="29.1" customHeight="1">
      <c r="A12" s="22"/>
      <c r="B12" s="22" t="s">
        <v>23</v>
      </c>
      <c r="C12" s="22"/>
      <c r="D12" s="15" t="s">
        <v>24</v>
      </c>
      <c r="E12" s="21" t="s">
        <v>25</v>
      </c>
      <c r="F12" s="21"/>
      <c r="G12" s="21"/>
      <c r="H12" s="21"/>
      <c r="I12" s="18" t="s">
        <v>75</v>
      </c>
    </row>
    <row r="13" spans="1:9" ht="29.1" customHeight="1">
      <c r="A13" s="22"/>
      <c r="B13" s="22"/>
      <c r="C13" s="22"/>
      <c r="D13" s="15" t="s">
        <v>26</v>
      </c>
      <c r="E13" s="21" t="s">
        <v>27</v>
      </c>
      <c r="F13" s="21"/>
      <c r="G13" s="21"/>
      <c r="H13" s="21"/>
      <c r="I13" s="18" t="s">
        <v>28</v>
      </c>
    </row>
    <row r="14" spans="1:9" ht="29.1" customHeight="1">
      <c r="A14" s="22"/>
      <c r="B14" s="22"/>
      <c r="C14" s="22"/>
      <c r="D14" s="15" t="s">
        <v>29</v>
      </c>
      <c r="E14" s="21" t="s">
        <v>30</v>
      </c>
      <c r="F14" s="21"/>
      <c r="G14" s="21"/>
      <c r="H14" s="21"/>
      <c r="I14" s="18" t="s">
        <v>31</v>
      </c>
    </row>
    <row r="15" spans="1:9" ht="29.1" customHeight="1">
      <c r="A15" s="22"/>
      <c r="B15" s="22"/>
      <c r="C15" s="22"/>
      <c r="D15" s="15" t="s">
        <v>32</v>
      </c>
      <c r="E15" s="21" t="s">
        <v>33</v>
      </c>
      <c r="F15" s="21"/>
      <c r="G15" s="21"/>
      <c r="H15" s="21"/>
      <c r="I15" s="18" t="s">
        <v>12</v>
      </c>
    </row>
    <row r="16" spans="1:9" ht="29.1" customHeight="1">
      <c r="A16" s="22"/>
      <c r="B16" s="22" t="s">
        <v>34</v>
      </c>
      <c r="C16" s="22"/>
      <c r="D16" s="15" t="s">
        <v>35</v>
      </c>
      <c r="E16" s="21" t="s">
        <v>81</v>
      </c>
      <c r="F16" s="21"/>
      <c r="G16" s="21"/>
      <c r="H16" s="21"/>
      <c r="I16" s="18" t="s">
        <v>83</v>
      </c>
    </row>
    <row r="17" spans="1:9" ht="29.1" customHeight="1">
      <c r="A17" s="22"/>
      <c r="B17" s="22"/>
      <c r="C17" s="22"/>
      <c r="D17" s="15" t="s">
        <v>36</v>
      </c>
      <c r="E17" s="21" t="s">
        <v>37</v>
      </c>
      <c r="F17" s="21"/>
      <c r="G17" s="21"/>
      <c r="H17" s="21"/>
      <c r="I17" s="18" t="s">
        <v>38</v>
      </c>
    </row>
    <row r="18" spans="1:9" ht="29.1" customHeight="1">
      <c r="A18" s="22"/>
      <c r="B18" s="22"/>
      <c r="C18" s="22"/>
      <c r="D18" s="15" t="s">
        <v>39</v>
      </c>
      <c r="E18" s="21" t="s">
        <v>40</v>
      </c>
      <c r="F18" s="21"/>
      <c r="G18" s="21"/>
      <c r="H18" s="21"/>
      <c r="I18" s="18" t="s">
        <v>77</v>
      </c>
    </row>
    <row r="19" spans="1:9" ht="29.1" customHeight="1">
      <c r="A19" s="22"/>
      <c r="B19" s="22"/>
      <c r="C19" s="22"/>
      <c r="D19" s="15" t="s">
        <v>41</v>
      </c>
      <c r="E19" s="21" t="s">
        <v>78</v>
      </c>
      <c r="F19" s="21"/>
      <c r="G19" s="21"/>
      <c r="H19" s="21"/>
      <c r="I19" s="18" t="s">
        <v>80</v>
      </c>
    </row>
    <row r="20" spans="1:9" ht="29.1" customHeight="1">
      <c r="A20" s="22"/>
      <c r="B20" s="22" t="s">
        <v>42</v>
      </c>
      <c r="C20" s="22"/>
      <c r="D20" s="15" t="s">
        <v>43</v>
      </c>
      <c r="E20" s="21" t="s">
        <v>44</v>
      </c>
      <c r="F20" s="21"/>
      <c r="G20" s="21"/>
      <c r="H20" s="21"/>
      <c r="I20" s="19" t="s">
        <v>84</v>
      </c>
    </row>
    <row r="21" spans="1:9" ht="24.75" customHeight="1">
      <c r="A21" s="23" t="s">
        <v>45</v>
      </c>
      <c r="B21" s="23"/>
      <c r="C21" s="23"/>
      <c r="D21" s="23"/>
      <c r="E21" s="23"/>
      <c r="F21" s="23"/>
      <c r="G21" s="23"/>
      <c r="H21" s="23"/>
      <c r="I21" s="23"/>
    </row>
    <row r="22" spans="1:9">
      <c r="A22" s="16"/>
      <c r="B22" s="16"/>
      <c r="C22" s="16"/>
      <c r="D22" s="16"/>
      <c r="E22" s="16"/>
      <c r="F22" s="16"/>
      <c r="G22" s="16"/>
      <c r="H22" s="16"/>
      <c r="I22" s="16"/>
    </row>
    <row r="23" spans="1:9">
      <c r="A23" s="16"/>
      <c r="B23" s="16"/>
      <c r="C23" s="16"/>
      <c r="D23" s="16"/>
      <c r="E23" s="16"/>
      <c r="F23" s="16"/>
      <c r="G23" s="16"/>
      <c r="H23" s="16"/>
      <c r="I23" s="16"/>
    </row>
    <row r="24" spans="1:9">
      <c r="A24" s="16"/>
      <c r="B24" s="16"/>
      <c r="C24" s="16"/>
      <c r="D24" s="16"/>
      <c r="E24" s="16"/>
      <c r="F24" s="16"/>
      <c r="G24" s="16"/>
      <c r="H24" s="16"/>
      <c r="I24" s="16"/>
    </row>
    <row r="25" spans="1:9">
      <c r="A25" s="16"/>
      <c r="B25" s="16"/>
      <c r="C25" s="16"/>
      <c r="D25" s="16"/>
      <c r="E25" s="16"/>
      <c r="F25" s="16"/>
      <c r="G25" s="16"/>
      <c r="H25" s="16"/>
      <c r="I25" s="16"/>
    </row>
    <row r="26" spans="1:9">
      <c r="A26" s="16"/>
      <c r="B26" s="16"/>
      <c r="C26" s="16"/>
      <c r="D26" s="16"/>
      <c r="E26" s="16"/>
      <c r="F26" s="16"/>
      <c r="G26" s="16"/>
      <c r="H26" s="16"/>
      <c r="I26" s="16"/>
    </row>
    <row r="27" spans="1:9">
      <c r="A27" s="16"/>
      <c r="B27" s="16"/>
      <c r="C27" s="16"/>
      <c r="D27" s="16"/>
      <c r="E27" s="16"/>
      <c r="F27" s="16"/>
      <c r="G27" s="16"/>
      <c r="H27" s="16"/>
      <c r="I27" s="16"/>
    </row>
    <row r="28" spans="1:9">
      <c r="A28" s="16"/>
      <c r="B28" s="16"/>
      <c r="C28" s="16"/>
      <c r="D28" s="16"/>
      <c r="E28" s="16"/>
      <c r="F28" s="16"/>
      <c r="G28" s="16"/>
      <c r="H28" s="16"/>
      <c r="I28" s="16"/>
    </row>
  </sheetData>
  <mergeCells count="36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E12:H12"/>
    <mergeCell ref="E13:H13"/>
    <mergeCell ref="D7:E7"/>
    <mergeCell ref="F7:I7"/>
    <mergeCell ref="D8:E8"/>
    <mergeCell ref="F8:I8"/>
    <mergeCell ref="B9:I9"/>
    <mergeCell ref="A6:C8"/>
    <mergeCell ref="E19:H19"/>
    <mergeCell ref="B20:C20"/>
    <mergeCell ref="E20:H20"/>
    <mergeCell ref="A21:I21"/>
    <mergeCell ref="A9:A10"/>
    <mergeCell ref="A11:A20"/>
    <mergeCell ref="B12:C15"/>
    <mergeCell ref="B16:C19"/>
    <mergeCell ref="E14:H14"/>
    <mergeCell ref="E15:H15"/>
    <mergeCell ref="E16:H16"/>
    <mergeCell ref="E17:H17"/>
    <mergeCell ref="E18:H18"/>
    <mergeCell ref="B10:I10"/>
    <mergeCell ref="B11:C11"/>
    <mergeCell ref="E11:H11"/>
  </mergeCells>
  <phoneticPr fontId="15" type="noConversion"/>
  <printOptions horizontalCentered="1"/>
  <pageMargins left="0.78680555555555598" right="0.70763888888888904" top="0.78680555555555598" bottom="0.78680555555555598" header="0.35416666666666702" footer="0.196527777777778"/>
  <pageSetup paperSize="9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5"/>
  <sheetViews>
    <sheetView tabSelected="1" topLeftCell="A10" workbookViewId="0">
      <selection activeCell="M19" sqref="M19"/>
    </sheetView>
  </sheetViews>
  <sheetFormatPr defaultColWidth="9" defaultRowHeight="13.5"/>
  <cols>
    <col min="4" max="4" width="28.5" customWidth="1"/>
  </cols>
  <sheetData>
    <row r="1" spans="1:11" ht="14.25">
      <c r="A1" s="1" t="s">
        <v>46</v>
      </c>
      <c r="B1" s="2"/>
      <c r="C1" s="2"/>
      <c r="D1" s="2"/>
      <c r="E1" s="3"/>
      <c r="F1" s="3"/>
      <c r="G1" s="3"/>
      <c r="H1" s="3"/>
      <c r="I1" s="3"/>
      <c r="J1" s="3"/>
      <c r="K1" s="3"/>
    </row>
    <row r="2" spans="1:11" ht="20.25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1">
      <c r="A3" s="52" t="s">
        <v>2</v>
      </c>
      <c r="B3" s="52"/>
      <c r="C3" s="52"/>
      <c r="D3" s="52"/>
      <c r="E3" s="52"/>
      <c r="F3" s="52"/>
      <c r="G3" s="52"/>
      <c r="H3" s="52"/>
      <c r="I3" s="52"/>
      <c r="J3" s="52"/>
      <c r="K3" s="52"/>
    </row>
    <row r="4" spans="1:11" ht="24">
      <c r="A4" s="41" t="s">
        <v>3</v>
      </c>
      <c r="B4" s="41"/>
      <c r="C4" s="41"/>
      <c r="D4" s="41" t="s">
        <v>47</v>
      </c>
      <c r="E4" s="41"/>
      <c r="F4" s="41"/>
      <c r="G4" s="4" t="s">
        <v>48</v>
      </c>
      <c r="H4" s="41" t="s">
        <v>49</v>
      </c>
      <c r="I4" s="41"/>
      <c r="J4" s="41"/>
      <c r="K4" s="41"/>
    </row>
    <row r="5" spans="1:11">
      <c r="A5" s="41" t="s">
        <v>7</v>
      </c>
      <c r="B5" s="41"/>
      <c r="C5" s="41"/>
      <c r="D5" s="50" t="s">
        <v>8</v>
      </c>
      <c r="E5" s="50"/>
      <c r="F5" s="50"/>
      <c r="G5" s="4" t="s">
        <v>9</v>
      </c>
      <c r="H5" s="41" t="s">
        <v>8</v>
      </c>
      <c r="I5" s="41"/>
      <c r="J5" s="41"/>
      <c r="K5" s="41"/>
    </row>
    <row r="6" spans="1:11" ht="24">
      <c r="A6" s="41" t="s">
        <v>10</v>
      </c>
      <c r="B6" s="41"/>
      <c r="C6" s="41"/>
      <c r="D6" s="5"/>
      <c r="E6" s="41" t="s">
        <v>50</v>
      </c>
      <c r="F6" s="41"/>
      <c r="G6" s="41" t="s">
        <v>51</v>
      </c>
      <c r="H6" s="41"/>
      <c r="I6" s="4" t="s">
        <v>52</v>
      </c>
      <c r="J6" s="4" t="s">
        <v>53</v>
      </c>
      <c r="K6" s="4" t="s">
        <v>54</v>
      </c>
    </row>
    <row r="7" spans="1:11">
      <c r="A7" s="41"/>
      <c r="B7" s="41"/>
      <c r="C7" s="41"/>
      <c r="D7" s="5" t="s">
        <v>11</v>
      </c>
      <c r="E7" s="41">
        <v>3395.2746000000002</v>
      </c>
      <c r="F7" s="41"/>
      <c r="G7" s="41">
        <v>3395.2746000000002</v>
      </c>
      <c r="H7" s="41"/>
      <c r="I7" s="4">
        <v>10</v>
      </c>
      <c r="J7" s="10">
        <v>1</v>
      </c>
      <c r="K7" s="5">
        <v>10</v>
      </c>
    </row>
    <row r="8" spans="1:11" ht="135" customHeight="1">
      <c r="A8" s="41"/>
      <c r="B8" s="41"/>
      <c r="C8" s="41"/>
      <c r="D8" s="20" t="s">
        <v>87</v>
      </c>
      <c r="E8" s="49" t="s">
        <v>86</v>
      </c>
      <c r="F8" s="41"/>
      <c r="G8" s="49" t="s">
        <v>86</v>
      </c>
      <c r="H8" s="41"/>
      <c r="I8" s="4" t="s">
        <v>55</v>
      </c>
      <c r="J8" s="11"/>
      <c r="K8" s="4" t="s">
        <v>55</v>
      </c>
    </row>
    <row r="9" spans="1:11" ht="15" customHeight="1">
      <c r="A9" s="41"/>
      <c r="B9" s="41"/>
      <c r="C9" s="41"/>
      <c r="D9" s="5" t="s">
        <v>56</v>
      </c>
      <c r="E9" s="41"/>
      <c r="F9" s="41"/>
      <c r="G9" s="41"/>
      <c r="H9" s="41"/>
      <c r="I9" s="4" t="s">
        <v>55</v>
      </c>
      <c r="J9" s="11"/>
      <c r="K9" s="4" t="s">
        <v>55</v>
      </c>
    </row>
    <row r="10" spans="1:11">
      <c r="A10" s="36" t="s">
        <v>57</v>
      </c>
      <c r="B10" s="44" t="s">
        <v>58</v>
      </c>
      <c r="C10" s="45"/>
      <c r="D10" s="45"/>
      <c r="E10" s="45"/>
      <c r="F10" s="46"/>
      <c r="G10" s="44" t="s">
        <v>59</v>
      </c>
      <c r="H10" s="45"/>
      <c r="I10" s="45"/>
      <c r="J10" s="45"/>
      <c r="K10" s="46"/>
    </row>
    <row r="11" spans="1:11" ht="46.5" customHeight="1">
      <c r="A11" s="37"/>
      <c r="B11" s="47" t="s">
        <v>60</v>
      </c>
      <c r="C11" s="41"/>
      <c r="D11" s="41"/>
      <c r="E11" s="41"/>
      <c r="F11" s="41"/>
      <c r="G11" s="47" t="s">
        <v>60</v>
      </c>
      <c r="H11" s="41"/>
      <c r="I11" s="41"/>
      <c r="J11" s="41"/>
      <c r="K11" s="41"/>
    </row>
    <row r="12" spans="1:11" ht="24">
      <c r="A12" s="38" t="s">
        <v>61</v>
      </c>
      <c r="B12" s="4" t="s">
        <v>62</v>
      </c>
      <c r="C12" s="4" t="s">
        <v>20</v>
      </c>
      <c r="D12" s="41" t="s">
        <v>21</v>
      </c>
      <c r="E12" s="41"/>
      <c r="F12" s="4" t="s">
        <v>52</v>
      </c>
      <c r="G12" s="4" t="s">
        <v>63</v>
      </c>
      <c r="H12" s="4" t="s">
        <v>64</v>
      </c>
      <c r="I12" s="4" t="s">
        <v>54</v>
      </c>
      <c r="J12" s="48" t="s">
        <v>65</v>
      </c>
      <c r="K12" s="48"/>
    </row>
    <row r="13" spans="1:11">
      <c r="A13" s="38"/>
      <c r="B13" s="39" t="s">
        <v>66</v>
      </c>
      <c r="C13" s="6" t="s">
        <v>24</v>
      </c>
      <c r="D13" s="43" t="str">
        <f>附件1!E12</f>
        <v>葡萄种植面积</v>
      </c>
      <c r="E13" s="43"/>
      <c r="F13" s="4">
        <v>25</v>
      </c>
      <c r="G13" s="4" t="str">
        <f>附件1!I12</f>
        <v>20793亩</v>
      </c>
      <c r="H13" s="5" t="s">
        <v>74</v>
      </c>
      <c r="I13" s="17">
        <v>25</v>
      </c>
      <c r="J13" s="41"/>
      <c r="K13" s="41"/>
    </row>
    <row r="14" spans="1:11">
      <c r="A14" s="38"/>
      <c r="B14" s="39"/>
      <c r="C14" s="6" t="s">
        <v>26</v>
      </c>
      <c r="D14" s="43" t="str">
        <f>附件1!E13</f>
        <v>优质葡萄苗种植</v>
      </c>
      <c r="E14" s="43"/>
      <c r="F14" s="4">
        <v>10</v>
      </c>
      <c r="G14" s="4" t="str">
        <f>附件1!I13</f>
        <v>无核白鸡心</v>
      </c>
      <c r="H14" s="5" t="s">
        <v>28</v>
      </c>
      <c r="I14" s="17">
        <v>10</v>
      </c>
      <c r="J14" s="41"/>
      <c r="K14" s="41"/>
    </row>
    <row r="15" spans="1:11">
      <c r="A15" s="38"/>
      <c r="B15" s="39"/>
      <c r="C15" s="6" t="s">
        <v>29</v>
      </c>
      <c r="D15" s="43" t="str">
        <f>附件1!E14</f>
        <v>建设年限</v>
      </c>
      <c r="E15" s="43"/>
      <c r="F15" s="4">
        <v>5</v>
      </c>
      <c r="G15" s="4" t="str">
        <f>附件1!I14</f>
        <v>1年</v>
      </c>
      <c r="H15" s="5" t="s">
        <v>31</v>
      </c>
      <c r="I15" s="17">
        <v>5</v>
      </c>
      <c r="J15" s="41"/>
      <c r="K15" s="41"/>
    </row>
    <row r="16" spans="1:11" ht="24" customHeight="1">
      <c r="A16" s="38"/>
      <c r="B16" s="39"/>
      <c r="C16" s="6" t="s">
        <v>32</v>
      </c>
      <c r="D16" s="43" t="str">
        <f>附件1!E15</f>
        <v>项目总投资</v>
      </c>
      <c r="E16" s="43"/>
      <c r="F16" s="4">
        <v>10</v>
      </c>
      <c r="G16" s="4" t="str">
        <f>附件1!I15</f>
        <v>3395万</v>
      </c>
      <c r="H16" s="5" t="s">
        <v>12</v>
      </c>
      <c r="I16" s="17">
        <v>10</v>
      </c>
      <c r="J16" s="41"/>
      <c r="K16" s="41"/>
    </row>
    <row r="17" spans="1:11" ht="24">
      <c r="A17" s="38"/>
      <c r="B17" s="39" t="s">
        <v>67</v>
      </c>
      <c r="C17" s="6" t="s">
        <v>35</v>
      </c>
      <c r="D17" s="43" t="str">
        <f>附件1!E16</f>
        <v>项目建成后，将葡萄地分给贫困户的标准</v>
      </c>
      <c r="E17" s="43"/>
      <c r="F17" s="4">
        <v>5</v>
      </c>
      <c r="G17" s="4" t="str">
        <f>附件1!I16</f>
        <v>5-10亩/户</v>
      </c>
      <c r="H17" s="5" t="s">
        <v>82</v>
      </c>
      <c r="I17" s="17">
        <v>5</v>
      </c>
      <c r="J17" s="41"/>
      <c r="K17" s="41"/>
    </row>
    <row r="18" spans="1:11" ht="24">
      <c r="A18" s="38"/>
      <c r="B18" s="39"/>
      <c r="C18" s="6" t="s">
        <v>36</v>
      </c>
      <c r="D18" s="43" t="str">
        <f>附件1!E17</f>
        <v>覆盖建档立卡贫困户</v>
      </c>
      <c r="E18" s="43"/>
      <c r="F18" s="7">
        <v>15</v>
      </c>
      <c r="G18" s="4" t="str">
        <f>附件1!I17</f>
        <v>4052户</v>
      </c>
      <c r="H18" s="5" t="s">
        <v>38</v>
      </c>
      <c r="I18" s="7">
        <v>15</v>
      </c>
      <c r="J18" s="41"/>
      <c r="K18" s="41"/>
    </row>
    <row r="19" spans="1:11" ht="26.25" customHeight="1">
      <c r="A19" s="38"/>
      <c r="B19" s="39"/>
      <c r="C19" s="6" t="s">
        <v>39</v>
      </c>
      <c r="D19" s="43" t="str">
        <f>附件1!E18</f>
        <v>项目建设与生态环境建设相结合，</v>
      </c>
      <c r="E19" s="43"/>
      <c r="F19" s="8">
        <v>5</v>
      </c>
      <c r="G19" s="4" t="str">
        <f>附件1!I18</f>
        <v>有效</v>
      </c>
      <c r="H19" s="5" t="s">
        <v>76</v>
      </c>
      <c r="I19" s="8">
        <v>3</v>
      </c>
      <c r="J19" s="41"/>
      <c r="K19" s="41"/>
    </row>
    <row r="20" spans="1:11" ht="24">
      <c r="A20" s="38"/>
      <c r="B20" s="39"/>
      <c r="C20" s="6" t="s">
        <v>68</v>
      </c>
      <c r="D20" s="43" t="str">
        <f>附件1!E19</f>
        <v>加大林果产业发展力度</v>
      </c>
      <c r="E20" s="43"/>
      <c r="F20" s="4">
        <v>5</v>
      </c>
      <c r="G20" s="4" t="str">
        <f>附件1!I19</f>
        <v>长期</v>
      </c>
      <c r="H20" s="5" t="s">
        <v>79</v>
      </c>
      <c r="I20" s="17">
        <v>4</v>
      </c>
      <c r="J20" s="41"/>
      <c r="K20" s="41"/>
    </row>
    <row r="21" spans="1:11" ht="24">
      <c r="A21" s="38"/>
      <c r="B21" s="6" t="s">
        <v>69</v>
      </c>
      <c r="C21" s="6" t="s">
        <v>43</v>
      </c>
      <c r="D21" s="43" t="str">
        <f>附件1!E20</f>
        <v>建档立卡贫困户满意度</v>
      </c>
      <c r="E21" s="43"/>
      <c r="F21" s="4">
        <v>10</v>
      </c>
      <c r="G21" s="4" t="str">
        <f>附件1!I20</f>
        <v>≧90%</v>
      </c>
      <c r="H21" s="53">
        <v>0.9</v>
      </c>
      <c r="I21" s="17">
        <v>8</v>
      </c>
      <c r="J21" s="41"/>
      <c r="K21" s="41"/>
    </row>
    <row r="22" spans="1:11">
      <c r="A22" s="40" t="s">
        <v>70</v>
      </c>
      <c r="B22" s="40"/>
      <c r="C22" s="40"/>
      <c r="D22" s="40"/>
      <c r="E22" s="40"/>
      <c r="F22" s="9">
        <v>100</v>
      </c>
      <c r="G22" s="40"/>
      <c r="H22" s="40"/>
      <c r="I22" s="12">
        <v>95</v>
      </c>
      <c r="J22" s="41"/>
      <c r="K22" s="41"/>
    </row>
    <row r="23" spans="1:11" ht="23.25" customHeight="1">
      <c r="A23" s="42" t="s">
        <v>71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</row>
    <row r="24" spans="1:11" ht="25.5" customHeight="1">
      <c r="A24" s="35" t="s">
        <v>72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</row>
    <row r="25" spans="1:11" ht="29.25" customHeight="1">
      <c r="A25" s="35" t="s">
        <v>73</v>
      </c>
      <c r="B25" s="35"/>
      <c r="C25" s="35"/>
      <c r="D25" s="35"/>
      <c r="E25" s="35"/>
      <c r="F25" s="35"/>
      <c r="G25" s="35"/>
      <c r="H25" s="35"/>
      <c r="I25" s="35"/>
      <c r="J25" s="35"/>
      <c r="K25" s="35"/>
    </row>
  </sheetData>
  <mergeCells count="51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A6:C9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A25:K25"/>
    <mergeCell ref="A10:A11"/>
    <mergeCell ref="A12:A21"/>
    <mergeCell ref="B13:B16"/>
    <mergeCell ref="B17:B20"/>
    <mergeCell ref="A22:E22"/>
    <mergeCell ref="G22:H22"/>
    <mergeCell ref="J22:K22"/>
    <mergeCell ref="A23:K23"/>
    <mergeCell ref="A24:K24"/>
    <mergeCell ref="D19:E19"/>
    <mergeCell ref="J19:K19"/>
    <mergeCell ref="D20:E20"/>
    <mergeCell ref="J20:K20"/>
    <mergeCell ref="D21:E21"/>
    <mergeCell ref="J21:K21"/>
  </mergeCells>
  <phoneticPr fontId="1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</vt:lpstr>
      <vt:lpstr>附件3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zxq</cp:lastModifiedBy>
  <cp:lastPrinted>2018-10-31T04:17:00Z</cp:lastPrinted>
  <dcterms:created xsi:type="dcterms:W3CDTF">2018-01-10T08:33:00Z</dcterms:created>
  <dcterms:modified xsi:type="dcterms:W3CDTF">2019-02-28T20:23:50Z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2052-11.1.0.8500</vt:lpwstr>
  </property>
</Properties>
</file>